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ijn documenten\Japanse duizendknoop\Aanbestedingsleidraad\Definitief\"/>
    </mc:Choice>
  </mc:AlternateContent>
  <workbookProtection lockRevision="1"/>
  <bookViews>
    <workbookView xWindow="0" yWindow="0" windowWidth="17145" windowHeight="11835"/>
  </bookViews>
  <sheets>
    <sheet name="Perceel 3 M&amp;I" sheetId="1" r:id="rId1"/>
  </sheets>
  <definedNames>
    <definedName name="_xlnm.Print_Area" localSheetId="0">'Perceel 3 M&amp;I'!$A$1:$G$43</definedName>
    <definedName name="Z_924297B2_E8F1_4D7D_832D_AB0A71D854A0_.wvu.PrintArea" localSheetId="0" hidden="1">'Perceel 3 M&amp;I'!$A$1:$G$43</definedName>
    <definedName name="Z_B69F7AD6_726B_482E_A8E7_7B518DEFAEC6_.wvu.PrintArea" localSheetId="0" hidden="1">'Perceel 3 M&amp;I'!$A$1:$G$43</definedName>
  </definedNames>
  <calcPr calcId="162913"/>
  <customWorkbookViews>
    <customWorkbookView name="Ergün, Haci - Persoonlijke weergave" guid="{924297B2-E8F1-4D7D-832D-AB0A71D854A0}" mergeInterval="0" personalView="1" maximized="1" xWindow="-8" yWindow="-8" windowWidth="1552" windowHeight="840" activeSheetId="1"/>
    <customWorkbookView name="Bijleveld, Jaike - Persoonlijke weergave" guid="{B69F7AD6-726B-482E-A8E7-7B518DEFAEC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41" i="1" l="1"/>
  <c r="G40" i="1"/>
  <c r="G37" i="1"/>
  <c r="G36" i="1"/>
  <c r="G35" i="1"/>
  <c r="G34" i="1"/>
  <c r="G32" i="1"/>
  <c r="G31" i="1"/>
  <c r="G30" i="1"/>
  <c r="G28" i="1"/>
  <c r="G27" i="1"/>
  <c r="G26" i="1"/>
  <c r="G25" i="1"/>
  <c r="G24" i="1"/>
  <c r="G21" i="1"/>
  <c r="G20" i="1"/>
  <c r="G19" i="1"/>
  <c r="G18" i="1"/>
  <c r="G14" i="1"/>
  <c r="G13" i="1"/>
  <c r="G12" i="1"/>
  <c r="G11" i="1"/>
  <c r="G9" i="1"/>
  <c r="G8" i="1"/>
  <c r="G7" i="1"/>
  <c r="G6" i="1"/>
  <c r="G43" i="1" l="1"/>
</calcChain>
</file>

<file path=xl/sharedStrings.xml><?xml version="1.0" encoding="utf-8"?>
<sst xmlns="http://schemas.openxmlformats.org/spreadsheetml/2006/main" count="92" uniqueCount="58">
  <si>
    <t>paragrafen PvE</t>
  </si>
  <si>
    <t>eenheid</t>
  </si>
  <si>
    <t>eenheidsprijs</t>
  </si>
  <si>
    <t xml:space="preserve">fictieve hoeveelheid </t>
  </si>
  <si>
    <t>3.1.2 lid 1 t/m 6</t>
  </si>
  <si>
    <t>inspectie &amp; registratie meldingen &lt; 100 / jaar</t>
  </si>
  <si>
    <t>1 melding</t>
  </si>
  <si>
    <t>inspectie &amp; registratie meldingen 100 - 199 / jaar</t>
  </si>
  <si>
    <t>inspectie &amp; registratie meldingen 200 - 299 / jaar</t>
  </si>
  <si>
    <t>inspectie &amp; registratie meldingen ≥ 300 / jaar</t>
  </si>
  <si>
    <t xml:space="preserve">3.2.2 </t>
  </si>
  <si>
    <t>monitoring bekende groeiplaatsen &lt; 200 / jaar</t>
  </si>
  <si>
    <t>1 groeiplaats</t>
  </si>
  <si>
    <t>monitoring bekende groeiplaatsen 200 - 299 / jaar</t>
  </si>
  <si>
    <t>monitoring bekende groeiplaatsen 300 - 399 / jaar</t>
  </si>
  <si>
    <r>
      <t xml:space="preserve">monitoring bekende groeiplaatsen </t>
    </r>
    <r>
      <rPr>
        <sz val="10.5"/>
        <color theme="1"/>
        <rFont val="Calibri"/>
        <family val="2"/>
      </rPr>
      <t>≥</t>
    </r>
    <r>
      <rPr>
        <sz val="10.5"/>
        <color theme="1"/>
        <rFont val="Corbel"/>
        <family val="2"/>
      </rPr>
      <t xml:space="preserve"> 400 / jaar</t>
    </r>
  </si>
  <si>
    <t>aantal rondes/jaar</t>
  </si>
  <si>
    <t>3.3.2</t>
  </si>
  <si>
    <t>monitoring gesaneerde groeiplaatsen &lt; 50 / ronde</t>
  </si>
  <si>
    <t>monitoring gesaneerde groeiplaatsen 50 - 99 / ronde</t>
  </si>
  <si>
    <t>monitoring gesaneerde groeiplaatsen 100 - 149 / ronde</t>
  </si>
  <si>
    <t>monitoring gesaneerde groeiplaatsen ≥ 150 / ronde</t>
  </si>
  <si>
    <t>3.3.2 lid 7</t>
  </si>
  <si>
    <t>overzicht in excel</t>
  </si>
  <si>
    <t>3 stuks</t>
  </si>
  <si>
    <t>3.4.2</t>
  </si>
  <si>
    <t>monitoring groeiplaatsen in periodieke bestrijding &lt; 100 / jaar</t>
  </si>
  <si>
    <t>monitoring groeiplaatsen in periodieke bestrijding  100 - 199 / jaar</t>
  </si>
  <si>
    <t>monitoring groeiplaatsen in periodieke bestrijding 199 - 200 / jaar</t>
  </si>
  <si>
    <t>monitoring groeiplaatsen in periodieke bestrijding  ≥ 200 / jaar</t>
  </si>
  <si>
    <t>3.4.2 lid 5</t>
  </si>
  <si>
    <t>stuk</t>
  </si>
  <si>
    <t xml:space="preserve">3.5.2 </t>
  </si>
  <si>
    <t>rapportage</t>
  </si>
  <si>
    <t>3.3.2 lid 3 en 3.5.2 lid 9</t>
  </si>
  <si>
    <t>overzichtskaart &amp; excel bovengemiddelde groei</t>
  </si>
  <si>
    <t>set</t>
  </si>
  <si>
    <t>3.3.2 lid 4 en 3.5.2 lid 11</t>
  </si>
  <si>
    <t>overzichtskaart &amp; excel verspreidingshaarden</t>
  </si>
  <si>
    <t>4.2.1</t>
  </si>
  <si>
    <t xml:space="preserve">start-/voortgangs-/evaluatie-overleg </t>
  </si>
  <si>
    <t>keer</t>
  </si>
  <si>
    <t>hoofdstuk 4</t>
  </si>
  <si>
    <t>projectmanagement overkoepelend</t>
  </si>
  <si>
    <t>jaar</t>
  </si>
  <si>
    <t>projectmanagement gunningscriterium 2: inspectie groeiplaatsen op niet-openbaar toegankelijk terrein</t>
  </si>
  <si>
    <t>uitvoering inspectie groeiplaatsen op niet-openbaar toegankelijk terrein</t>
  </si>
  <si>
    <t>4.5</t>
  </si>
  <si>
    <t>participatie testfase assetmanagementsysteem veldmedewerker</t>
  </si>
  <si>
    <t>uur</t>
  </si>
  <si>
    <t>participatie testfase assetmanagementsysteem dataspecialist</t>
  </si>
  <si>
    <t>onderdeel</t>
  </si>
  <si>
    <t>bijlage 6 en aanbestedingsleidraad</t>
  </si>
  <si>
    <t>Europees openbare aanbesteding Aanpak Japanse duizendknoop (AI2022-0144) Gemeente Amsterdam</t>
  </si>
  <si>
    <t>Inschrijvingssom (obv fictieve aantallen voor 4 jaar)</t>
  </si>
  <si>
    <t>(Sub)totaal</t>
  </si>
  <si>
    <t xml:space="preserve">Inschrijvingsstaat Perceel 3 - Monitoring en inspectie </t>
  </si>
  <si>
    <t>Naam Inschrijver: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</si>
</sst>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[$€-413]\ * #,##0.00_ ;_ [$€-413]\ * \-#,##0.00_ ;_ [$€-413]\ * &quot;-&quot;??_ ;_ @_ "/>
    <numFmt numFmtId="165" formatCode="_ [$€-2]\ * #,##0.00_ ;_ [$€-2]\ * \-#,##0.00_ ;_ [$€-2]\ * &quot;-&quot;??_ ;_ @_ "/>
    <numFmt numFmtId="166" formatCode="_ [$€-413]\ * #,##0_ ;_ [$€-413]\ * \-#,##0_ ;_ [$€-413]\ * &quot;-&quot;??_ ;_ @_ "/>
  </numFmts>
  <fonts count="14" x14ac:knownFonts="1">
    <font>
      <sz val="11"/>
      <color theme="1"/>
      <name val="Calibri"/>
      <family val="2"/>
    </font>
    <font>
      <b/>
      <sz val="12"/>
      <color theme="1"/>
      <name val="Corbel"/>
      <family val="2"/>
    </font>
    <font>
      <sz val="10.5"/>
      <color theme="1"/>
      <name val="Corbel"/>
      <family val="2"/>
    </font>
    <font>
      <sz val="10.5"/>
      <color rgb="FFFF0000"/>
      <name val="Corbel"/>
      <family val="2"/>
    </font>
    <font>
      <b/>
      <sz val="10.5"/>
      <color theme="1"/>
      <name val="Corbel"/>
      <family val="2"/>
    </font>
    <font>
      <sz val="10"/>
      <color theme="1"/>
      <name val="Corbel"/>
      <family val="2"/>
    </font>
    <font>
      <sz val="10.5"/>
      <color theme="1"/>
      <name val="Calibri"/>
      <family val="2"/>
    </font>
    <font>
      <sz val="10"/>
      <name val="Corbel"/>
      <family val="2"/>
    </font>
    <font>
      <i/>
      <sz val="10.5"/>
      <color theme="1"/>
      <name val="Corbel"/>
      <family val="2"/>
    </font>
    <font>
      <sz val="12"/>
      <color theme="1"/>
      <name val="Corbel"/>
      <family val="2"/>
    </font>
    <font>
      <b/>
      <sz val="12"/>
      <color rgb="FFFF0000"/>
      <name val="Corbel"/>
      <family val="2"/>
    </font>
    <font>
      <b/>
      <sz val="10"/>
      <color theme="1"/>
      <name val="Corbel"/>
      <family val="2"/>
    </font>
    <font>
      <b/>
      <sz val="14"/>
      <color theme="1"/>
      <name val="Corbel"/>
      <family val="2"/>
    </font>
    <font>
      <b/>
      <sz val="12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3" borderId="4" xfId="0" applyFont="1" applyFill="1" applyBorder="1" applyAlignment="1">
      <alignment vertical="center"/>
    </xf>
    <xf numFmtId="0" fontId="10" fillId="3" borderId="5" xfId="0" applyFont="1" applyFill="1" applyBorder="1" applyAlignment="1">
      <alignment horizontal="center" vertical="center"/>
    </xf>
    <xf numFmtId="164" fontId="10" fillId="3" borderId="5" xfId="0" applyNumberFormat="1" applyFont="1" applyFill="1" applyBorder="1" applyAlignment="1">
      <alignment horizontal="center" vertical="center"/>
    </xf>
    <xf numFmtId="0" fontId="10" fillId="3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 applyProtection="1">
      <alignment horizontal="center" vertical="center"/>
      <protection locked="0"/>
    </xf>
    <xf numFmtId="1" fontId="2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left" vertical="center" wrapText="1"/>
    </xf>
    <xf numFmtId="165" fontId="13" fillId="3" borderId="3" xfId="0" applyNumberFormat="1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3.xml"/><Relationship Id="rId13" Type="http://schemas.openxmlformats.org/officeDocument/2006/relationships/revisionLog" Target="revisionLog9.xml"/><Relationship Id="rId3" Type="http://schemas.openxmlformats.org/officeDocument/2006/relationships/revisionLog" Target="NULL"/><Relationship Id="rId7" Type="http://schemas.openxmlformats.org/officeDocument/2006/relationships/revisionLog" Target="revisionLog2.xml"/><Relationship Id="rId12" Type="http://schemas.openxmlformats.org/officeDocument/2006/relationships/revisionLog" Target="revisionLog8.xml"/><Relationship Id="rId2" Type="http://schemas.openxmlformats.org/officeDocument/2006/relationships/revisionLog" Target="NULL"/><Relationship Id="rId1" Type="http://schemas.openxmlformats.org/officeDocument/2006/relationships/revisionLog" Target="NULL"/><Relationship Id="rId6" Type="http://schemas.openxmlformats.org/officeDocument/2006/relationships/revisionLog" Target="revisionLog1.xml"/><Relationship Id="rId11" Type="http://schemas.openxmlformats.org/officeDocument/2006/relationships/revisionLog" Target="revisionLog7.xml"/><Relationship Id="rId5" Type="http://schemas.openxmlformats.org/officeDocument/2006/relationships/revisionLog" Target="revisionLog5.xml"/><Relationship Id="rId15" Type="http://schemas.openxmlformats.org/officeDocument/2006/relationships/revisionLog" Target="revisionLog11.xml"/><Relationship Id="rId10" Type="http://schemas.openxmlformats.org/officeDocument/2006/relationships/revisionLog" Target="revisionLog6.xml"/><Relationship Id="rId4" Type="http://schemas.openxmlformats.org/officeDocument/2006/relationships/revisionLog" Target="NULL"/><Relationship Id="rId9" Type="http://schemas.openxmlformats.org/officeDocument/2006/relationships/revisionLog" Target="revisionLog4.xml"/><Relationship Id="rId14" Type="http://schemas.openxmlformats.org/officeDocument/2006/relationships/revisionLog" Target="revisionLog1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72F41C6-6C5E-4421-8D45-53311BD3B4F8}" diskRevisions="1" revisionId="48" version="12" protected="1">
  <header guid="{EA3A03F8-3B7E-4C64-B2F5-0E62606371A8}" dateTime="2022-09-25T20:05:27" maxSheetId="2" userName="Bijleveld, Jaike" r:id="rId1">
    <sheetIdMap count="1">
      <sheetId val="1"/>
    </sheetIdMap>
  </header>
  <header guid="{0ADA5062-4F6B-4A44-A4BE-01D61827F1E4}" dateTime="2022-09-25T20:09:30" maxSheetId="2" userName="Bijleveld, Jaike" r:id="rId2">
    <sheetIdMap count="1">
      <sheetId val="1"/>
    </sheetIdMap>
  </header>
  <header guid="{AE4774D0-BD43-4BD4-8AAB-3B9E36DBF8AF}" dateTime="2022-09-26T10:16:52" maxSheetId="2" userName="Bijleveld, Jaike" r:id="rId3" minRId="2" maxRId="3">
    <sheetIdMap count="1">
      <sheetId val="1"/>
    </sheetIdMap>
  </header>
  <header guid="{4C309D66-4BE2-470E-8728-E323F7A9BBA6}" dateTime="2022-09-29T13:04:52" maxSheetId="2" userName="Bijleveld, Jaike" r:id="rId4" minRId="4" maxRId="19">
    <sheetIdMap count="1">
      <sheetId val="1"/>
    </sheetIdMap>
  </header>
  <header guid="{11B611E8-9C54-486F-879B-AE6CEE30CA3E}" dateTime="2022-10-13T13:28:30" maxSheetId="2" userName="Ergün, Haci" r:id="rId5" minRId="20" maxRId="23">
    <sheetIdMap count="1">
      <sheetId val="1"/>
    </sheetIdMap>
  </header>
  <header guid="{38B82ACF-BC0C-4C28-B4A8-2F14A4FE3300}" dateTime="2022-10-13T13:30:03" maxSheetId="2" userName="Ergün, Haci" r:id="rId6" minRId="25">
    <sheetIdMap count="1">
      <sheetId val="1"/>
    </sheetIdMap>
  </header>
  <header guid="{8930910A-6F62-43FD-AA4A-DBD216CA620D}" dateTime="2022-10-13T13:32:20" maxSheetId="2" userName="Ergün, Haci" r:id="rId7" minRId="27" maxRId="36">
    <sheetIdMap count="1">
      <sheetId val="1"/>
    </sheetIdMap>
  </header>
  <header guid="{A2DEE1C3-8903-43EC-B9B3-F403E2CF8E64}" dateTime="2022-10-13T13:32:33" maxSheetId="2" userName="Ergün, Haci" r:id="rId8">
    <sheetIdMap count="1">
      <sheetId val="1"/>
    </sheetIdMap>
  </header>
  <header guid="{47123F02-8E5B-4B48-9F8B-2DE3A6606414}" dateTime="2022-10-13T13:38:22" maxSheetId="2" userName="Ergün, Haci" r:id="rId9" minRId="39" maxRId="41">
    <sheetIdMap count="1">
      <sheetId val="1"/>
    </sheetIdMap>
  </header>
  <header guid="{23A56715-3F55-4F2C-8698-EFA76467CA8F}" dateTime="2022-10-13T13:41:04" maxSheetId="2" userName="Ergün, Haci" r:id="rId10" minRId="42">
    <sheetIdMap count="1">
      <sheetId val="1"/>
    </sheetIdMap>
  </header>
  <header guid="{404E389B-4251-4C60-B973-1821107BBD35}" dateTime="2022-10-13T13:41:55" maxSheetId="2" userName="Ergün, Haci" r:id="rId11" minRId="43" maxRId="45">
    <sheetIdMap count="1">
      <sheetId val="1"/>
    </sheetIdMap>
  </header>
  <header guid="{EA5AC97A-7993-4CC7-92DA-5C9682449CE4}" dateTime="2022-10-13T13:43:33" maxSheetId="2" userName="Ergün, Haci" r:id="rId12">
    <sheetIdMap count="1">
      <sheetId val="1"/>
    </sheetIdMap>
  </header>
  <header guid="{00867114-506F-4BFB-9F2A-AED85D68D9AD}" dateTime="2022-10-13T16:25:32" maxSheetId="2" userName="Ergün, Haci" r:id="rId13">
    <sheetIdMap count="1">
      <sheetId val="1"/>
    </sheetIdMap>
  </header>
  <header guid="{D32ED1E0-71EB-48F9-AE2E-C459D69163FF}" dateTime="2022-10-13T16:25:46" maxSheetId="2" userName="Ergün, Haci" r:id="rId14" minRId="48">
    <sheetIdMap count="1">
      <sheetId val="1"/>
    </sheetIdMap>
  </header>
  <header guid="{972F41C6-6C5E-4421-8D45-53311BD3B4F8}" dateTime="2022-10-13T21:22:34" maxSheetId="2" userName="Ergün, Haci" r:id="rId1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42" start="0" length="0">
    <dxf>
      <border>
        <left style="medium">
          <color indexed="64"/>
        </left>
      </border>
    </dxf>
  </rfmt>
  <rfmt sheetId="1" sqref="B42:G42" start="0" length="0">
    <dxf>
      <border>
        <top style="medium">
          <color indexed="64"/>
        </top>
      </border>
    </dxf>
  </rfmt>
  <rfmt sheetId="1" sqref="G42" start="0" length="0">
    <dxf>
      <border>
        <right style="medium">
          <color indexed="64"/>
        </right>
      </border>
    </dxf>
  </rfmt>
  <rfmt sheetId="1" sqref="B42:G42" start="0" length="0">
    <dxf>
      <border>
        <bottom style="medium">
          <color indexed="64"/>
        </bottom>
      </border>
    </dxf>
  </rfmt>
  <rfmt sheetId="1" sqref="G42" start="0" length="0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B42" start="0" length="2147483647">
    <dxf>
      <font>
        <color auto="1"/>
      </font>
    </dxf>
  </rfmt>
  <rcc rId="25" sId="1">
    <oc r="B42" t="inlineStr">
      <is>
        <t>fictieve inschrijfprijs totaal voor 4 jaar</t>
      </is>
    </oc>
    <nc r="B42" t="inlineStr">
      <is>
        <t>Inschrijvingssom (obv fictieve aantallen voor 4 jaar)</t>
      </is>
    </nc>
  </rcc>
  <rfmt sheetId="1" sqref="B42:G42">
    <dxf>
      <fill>
        <patternFill patternType="solid">
          <bgColor theme="4" tint="0.79998168889431442"/>
        </patternFill>
      </fill>
    </dxf>
  </rfmt>
  <rcv guid="{924297B2-E8F1-4D7D-832D-AB0A71D854A0}" action="delete"/>
  <rdn rId="0" localSheetId="1" customView="1" name="Z_924297B2_E8F1_4D7D_832D_AB0A71D854A0_.wvu.PrintArea" hidden="1" oldHidden="1">
    <formula>'P3 M&amp;I'!$A$3:$H$42</formula>
    <oldFormula>'P3 M&amp;I'!$A$3:$H$42</oldFormula>
  </rdn>
  <rcv guid="{924297B2-E8F1-4D7D-832D-AB0A71D854A0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" sId="1" ref="A3:XFD3" action="insertRow"/>
  <rrc rId="28" sId="1" ref="A4:XFD4" action="insertRow"/>
  <rrc rId="29" sId="1" ref="A6:XFD6" action="insertRow"/>
  <rm rId="30" sheetId="1" source="A5:B5" destination="A6:B6" sourceSheetId="1">
    <rfmt sheetId="1" sqref="A6" start="0" length="0">
      <dxf>
        <font>
          <b/>
          <sz val="12"/>
          <color theme="1"/>
          <name val="Corbel"/>
          <scheme val="none"/>
        </font>
        <alignment vertical="center" readingOrder="0"/>
      </dxf>
    </rfmt>
    <rfmt sheetId="1" sqref="B6" start="0" length="0">
      <dxf>
        <font>
          <sz val="12"/>
          <color theme="1"/>
          <name val="Corbel"/>
          <scheme val="none"/>
        </font>
        <alignment vertical="center" readingOrder="0"/>
      </dxf>
    </rfmt>
  </rm>
  <rm rId="31" sheetId="1" source="A1" destination="A5" sourceSheetId="1">
    <rfmt sheetId="1" sqref="A5" start="0" length="0">
      <dxf>
        <font>
          <sz val="12"/>
          <color theme="1"/>
          <name val="Corbel"/>
          <scheme val="none"/>
        </font>
        <alignment vertical="center" readingOrder="0"/>
      </dxf>
    </rfmt>
  </rm>
  <rrc rId="32" sId="1" ref="A1:XFD1" action="deleteRow">
    <rfmt sheetId="1" xfDxf="1" sqref="A1:XFD1" start="0" length="0">
      <dxf>
        <font>
          <sz val="10.5"/>
          <name val="Corbel"/>
          <scheme val="none"/>
        </font>
        <alignment vertical="center" readingOrder="0"/>
      </dxf>
    </rfmt>
    <rfmt sheetId="1" sqref="A1" start="0" length="0">
      <dxf>
        <font>
          <sz val="10"/>
          <name val="Corbel"/>
          <scheme val="none"/>
        </font>
      </dxf>
    </rfmt>
    <rfmt sheetId="1" sqref="C1" start="0" length="0">
      <dxf>
        <alignment horizontal="center" readingOrder="0"/>
      </dxf>
    </rfmt>
    <rfmt sheetId="1" sqref="D1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E1" start="0" length="0">
      <dxf>
        <alignment horizontal="center" readingOrder="0"/>
      </dxf>
    </rfmt>
    <rfmt sheetId="1" sqref="F1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G1" start="0" length="0">
      <dxf>
        <numFmt numFmtId="165" formatCode="_ [$€-2]\ * #,##0.00_ ;_ [$€-2]\ * \-#,##0.00_ ;_ [$€-2]\ * &quot;-&quot;??_ ;_ @_ "/>
        <alignment horizontal="center" readingOrder="0"/>
      </dxf>
    </rfmt>
    <rfmt sheetId="1" sqref="H1" start="0" length="0">
      <dxf>
        <alignment horizontal="left" readingOrder="0"/>
      </dxf>
    </rfmt>
    <rfmt sheetId="1" sqref="I1" start="0" length="0">
      <dxf>
        <font>
          <sz val="10.5"/>
          <color rgb="FFFF0000"/>
          <name val="Corbel"/>
          <scheme val="none"/>
        </font>
      </dxf>
    </rfmt>
    <rfmt sheetId="1" sqref="J1" start="0" length="0">
      <dxf>
        <font>
          <sz val="10.5"/>
          <color rgb="FFFF0000"/>
          <name val="Corbel"/>
          <scheme val="none"/>
        </font>
      </dxf>
    </rfmt>
    <rfmt sheetId="1" sqref="K1" start="0" length="0">
      <dxf>
        <font>
          <sz val="10.5"/>
          <color rgb="FFFF0000"/>
          <name val="Corbel"/>
          <scheme val="none"/>
        </font>
      </dxf>
    </rfmt>
    <rfmt sheetId="1" sqref="L1" start="0" length="0">
      <dxf>
        <font>
          <sz val="10.5"/>
          <color rgb="FFFF0000"/>
          <name val="Corbel"/>
          <scheme val="none"/>
        </font>
      </dxf>
    </rfmt>
    <rfmt sheetId="1" sqref="M1" start="0" length="0">
      <dxf>
        <font>
          <sz val="10.5"/>
          <color rgb="FFFF0000"/>
          <name val="Corbel"/>
          <scheme val="none"/>
        </font>
      </dxf>
    </rfmt>
  </rrc>
  <rrc rId="33" sId="1" ref="A1:XFD1" action="deleteRow">
    <rfmt sheetId="1" xfDxf="1" sqref="A1:XFD1" start="0" length="0">
      <dxf>
        <font>
          <sz val="10.5"/>
          <name val="Corbel"/>
          <scheme val="none"/>
        </font>
        <alignment vertical="center" readingOrder="0"/>
      </dxf>
    </rfmt>
    <rfmt sheetId="1" sqref="A1" start="0" length="0">
      <dxf>
        <font>
          <sz val="10"/>
          <name val="Corbel"/>
          <scheme val="none"/>
        </font>
      </dxf>
    </rfmt>
    <rfmt sheetId="1" sqref="C1" start="0" length="0">
      <dxf>
        <alignment horizontal="center" readingOrder="0"/>
      </dxf>
    </rfmt>
    <rfmt sheetId="1" sqref="D1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E1" start="0" length="0">
      <dxf>
        <alignment horizontal="center" readingOrder="0"/>
      </dxf>
    </rfmt>
    <rfmt sheetId="1" sqref="F1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G1" start="0" length="0">
      <dxf>
        <numFmt numFmtId="165" formatCode="_ [$€-2]\ * #,##0.00_ ;_ [$€-2]\ * \-#,##0.00_ ;_ [$€-2]\ * &quot;-&quot;??_ ;_ @_ "/>
        <alignment horizontal="center" readingOrder="0"/>
      </dxf>
    </rfmt>
    <rfmt sheetId="1" sqref="H1" start="0" length="0">
      <dxf>
        <alignment horizontal="left" readingOrder="0"/>
      </dxf>
    </rfmt>
    <rfmt sheetId="1" sqref="I1" start="0" length="0">
      <dxf>
        <font>
          <sz val="10.5"/>
          <color rgb="FFFF0000"/>
          <name val="Corbel"/>
          <scheme val="none"/>
        </font>
      </dxf>
    </rfmt>
    <rfmt sheetId="1" sqref="J1" start="0" length="0">
      <dxf>
        <font>
          <sz val="10.5"/>
          <color rgb="FFFF0000"/>
          <name val="Corbel"/>
          <scheme val="none"/>
        </font>
      </dxf>
    </rfmt>
    <rfmt sheetId="1" sqref="K1" start="0" length="0">
      <dxf>
        <font>
          <sz val="10.5"/>
          <color rgb="FFFF0000"/>
          <name val="Corbel"/>
          <scheme val="none"/>
        </font>
      </dxf>
    </rfmt>
    <rfmt sheetId="1" sqref="L1" start="0" length="0">
      <dxf>
        <font>
          <sz val="10.5"/>
          <color rgb="FFFF0000"/>
          <name val="Corbel"/>
          <scheme val="none"/>
        </font>
      </dxf>
    </rfmt>
    <rfmt sheetId="1" sqref="M1" start="0" length="0">
      <dxf>
        <font>
          <sz val="10.5"/>
          <color rgb="FFFF0000"/>
          <name val="Corbel"/>
          <scheme val="none"/>
        </font>
      </dxf>
    </rfmt>
  </rrc>
  <rrc rId="34" sId="1" ref="A1:XFD1" action="deleteRow">
    <rfmt sheetId="1" xfDxf="1" sqref="A1:XFD1" start="0" length="0">
      <dxf>
        <font>
          <sz val="10.5"/>
          <name val="Corbel"/>
          <scheme val="none"/>
        </font>
        <alignment vertical="center" readingOrder="0"/>
      </dxf>
    </rfmt>
    <rfmt sheetId="1" sqref="A1" start="0" length="0">
      <dxf>
        <font>
          <sz val="10"/>
          <name val="Corbel"/>
          <scheme val="none"/>
        </font>
      </dxf>
    </rfmt>
    <rfmt sheetId="1" sqref="C1" start="0" length="0">
      <dxf>
        <alignment horizontal="center" readingOrder="0"/>
      </dxf>
    </rfmt>
    <rfmt sheetId="1" sqref="D1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E1" start="0" length="0">
      <dxf>
        <alignment horizontal="center" readingOrder="0"/>
      </dxf>
    </rfmt>
    <rfmt sheetId="1" sqref="F1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G1" start="0" length="0">
      <dxf>
        <numFmt numFmtId="165" formatCode="_ [$€-2]\ * #,##0.00_ ;_ [$€-2]\ * \-#,##0.00_ ;_ [$€-2]\ * &quot;-&quot;??_ ;_ @_ "/>
        <alignment horizontal="center" readingOrder="0"/>
      </dxf>
    </rfmt>
    <rfmt sheetId="1" sqref="H1" start="0" length="0">
      <dxf>
        <alignment horizontal="left" readingOrder="0"/>
      </dxf>
    </rfmt>
    <rfmt sheetId="1" sqref="I1" start="0" length="0">
      <dxf>
        <font>
          <sz val="10.5"/>
          <color rgb="FFFF0000"/>
          <name val="Corbel"/>
          <scheme val="none"/>
        </font>
      </dxf>
    </rfmt>
    <rfmt sheetId="1" sqref="J1" start="0" length="0">
      <dxf>
        <font>
          <sz val="10.5"/>
          <color rgb="FFFF0000"/>
          <name val="Corbel"/>
          <scheme val="none"/>
        </font>
      </dxf>
    </rfmt>
    <rfmt sheetId="1" sqref="K1" start="0" length="0">
      <dxf>
        <font>
          <sz val="10.5"/>
          <color rgb="FFFF0000"/>
          <name val="Corbel"/>
          <scheme val="none"/>
        </font>
      </dxf>
    </rfmt>
    <rfmt sheetId="1" sqref="L1" start="0" length="0">
      <dxf>
        <font>
          <sz val="10.5"/>
          <color rgb="FFFF0000"/>
          <name val="Corbel"/>
          <scheme val="none"/>
        </font>
      </dxf>
    </rfmt>
    <rfmt sheetId="1" sqref="M1" start="0" length="0">
      <dxf>
        <font>
          <sz val="10.5"/>
          <color rgb="FFFF0000"/>
          <name val="Corbel"/>
          <scheme val="none"/>
        </font>
      </dxf>
    </rfmt>
  </rrc>
  <rrc rId="35" sId="1" ref="A1:XFD1" action="deleteRow">
    <rfmt sheetId="1" xfDxf="1" sqref="A1:XFD1" start="0" length="0">
      <dxf>
        <font>
          <sz val="10.5"/>
          <name val="Corbel"/>
          <scheme val="none"/>
        </font>
        <alignment vertical="center" readingOrder="0"/>
      </dxf>
    </rfmt>
    <rfmt sheetId="1" sqref="A1" start="0" length="0">
      <dxf>
        <font>
          <sz val="10"/>
          <name val="Corbel"/>
          <scheme val="none"/>
        </font>
      </dxf>
    </rfmt>
    <rfmt sheetId="1" sqref="C1" start="0" length="0">
      <dxf>
        <alignment horizontal="center" readingOrder="0"/>
      </dxf>
    </rfmt>
    <rfmt sheetId="1" sqref="D1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E1" start="0" length="0">
      <dxf>
        <alignment horizontal="center" readingOrder="0"/>
      </dxf>
    </rfmt>
    <rfmt sheetId="1" sqref="F1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G1" start="0" length="0">
      <dxf>
        <numFmt numFmtId="165" formatCode="_ [$€-2]\ * #,##0.00_ ;_ [$€-2]\ * \-#,##0.00_ ;_ [$€-2]\ * &quot;-&quot;??_ ;_ @_ "/>
        <alignment horizontal="center" readingOrder="0"/>
      </dxf>
    </rfmt>
    <rfmt sheetId="1" sqref="H1" start="0" length="0">
      <dxf>
        <alignment horizontal="left" readingOrder="0"/>
      </dxf>
    </rfmt>
    <rfmt sheetId="1" sqref="I1" start="0" length="0">
      <dxf>
        <font>
          <sz val="10.5"/>
          <color rgb="FFFF0000"/>
          <name val="Corbel"/>
          <scheme val="none"/>
        </font>
      </dxf>
    </rfmt>
    <rfmt sheetId="1" sqref="J1" start="0" length="0">
      <dxf>
        <font>
          <sz val="10.5"/>
          <color rgb="FFFF0000"/>
          <name val="Corbel"/>
          <scheme val="none"/>
        </font>
      </dxf>
    </rfmt>
    <rfmt sheetId="1" sqref="K1" start="0" length="0">
      <dxf>
        <font>
          <sz val="10.5"/>
          <color rgb="FFFF0000"/>
          <name val="Corbel"/>
          <scheme val="none"/>
        </font>
      </dxf>
    </rfmt>
    <rfmt sheetId="1" sqref="L1" start="0" length="0">
      <dxf>
        <font>
          <sz val="10.5"/>
          <color rgb="FFFF0000"/>
          <name val="Corbel"/>
          <scheme val="none"/>
        </font>
      </dxf>
    </rfmt>
    <rfmt sheetId="1" sqref="M1" start="0" length="0">
      <dxf>
        <font>
          <sz val="10.5"/>
          <color rgb="FFFF0000"/>
          <name val="Corbel"/>
          <scheme val="none"/>
        </font>
      </dxf>
    </rfmt>
  </rrc>
  <rcc rId="36" sId="1">
    <oc r="A2" t="inlineStr">
      <is>
        <t>Inschrijvingsstaat JDK - P3 - monitoring en inspectie voor 4 jaar</t>
      </is>
    </oc>
    <nc r="A2" t="inlineStr">
      <is>
        <t xml:space="preserve">Inschrijvingsstaat JDK - Perceel 3 - Monitoring en inspectie </t>
      </is>
    </nc>
  </rcc>
  <rcv guid="{924297B2-E8F1-4D7D-832D-AB0A71D854A0}" action="delete"/>
  <rdn rId="0" localSheetId="1" customView="1" name="Z_924297B2_E8F1_4D7D_832D_AB0A71D854A0_.wvu.PrintArea" hidden="1" oldHidden="1">
    <formula>'P3 M&amp;I'!$A$1:$H$41</formula>
    <oldFormula>'P3 M&amp;I'!$A$1:$H$41</oldFormula>
  </rdn>
  <rcv guid="{924297B2-E8F1-4D7D-832D-AB0A71D854A0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24297B2-E8F1-4D7D-832D-AB0A71D854A0}" action="delete"/>
  <rdn rId="0" localSheetId="1" customView="1" name="Z_924297B2_E8F1_4D7D_832D_AB0A71D854A0_.wvu.PrintArea" hidden="1" oldHidden="1">
    <formula>'P3 M&amp;I'!$A$1:$H$41</formula>
    <oldFormula>'P3 M&amp;I'!$A$1:$H$41</oldFormula>
  </rdn>
  <rcv guid="{924297B2-E8F1-4D7D-832D-AB0A71D854A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9" sId="1" ref="H1:H1048576" action="deleteCol">
    <undo index="0" exp="area" ref3D="1" dr="$A$1:$H$41" dn="Z_924297B2_E8F1_4D7D_832D_AB0A71D854A0_.wvu.PrintArea" sId="1"/>
    <undo index="0" exp="area" ref3D="1" dr="$A$1:$H$41" dn="Afdrukbereik" sId="1"/>
    <undo index="0" exp="area" ref3D="1" dr="$A$1:$H$41" dn="Z_B69F7AD6_726B_482E_A8E7_7B518DEFAEC6_.wvu.PrintArea" sId="1"/>
    <rfmt sheetId="1" xfDxf="1" sqref="H1:H1048576" start="0" length="0">
      <dxf>
        <font>
          <sz val="10.5"/>
          <name val="Corbel"/>
          <scheme val="none"/>
        </font>
        <alignment horizontal="left" vertical="center" readingOrder="0"/>
      </dxf>
    </rfmt>
    <rfmt sheetId="1" sqref="H1" start="0" length="0">
      <dxf>
        <font>
          <sz val="12"/>
          <name val="Corbel"/>
          <scheme val="none"/>
        </font>
        <alignment horizontal="general" readingOrder="0"/>
      </dxf>
    </rfmt>
    <rfmt sheetId="1" sqref="H2" start="0" length="0">
      <dxf>
        <font>
          <sz val="12"/>
          <name val="Corbel"/>
          <scheme val="none"/>
        </font>
        <alignment horizontal="general" readingOrder="0"/>
      </dxf>
    </rfmt>
    <rcc rId="0" sId="1" dxf="1">
      <nc r="H3" t="inlineStr">
        <is>
          <t>opmerkingen</t>
        </is>
      </nc>
      <ndxf>
        <font>
          <b/>
          <sz val="12"/>
          <name val="Corbel"/>
          <scheme val="none"/>
        </font>
        <alignment horizontal="center" wrapText="1" readingOrder="0"/>
      </ndxf>
    </rcc>
    <rfmt sheetId="1" sqref="H4" start="0" length="0">
      <dxf>
        <alignment horizontal="general" readingOrder="0"/>
      </dxf>
    </rfmt>
    <rfmt sheetId="1" sqref="H32" start="0" length="0">
      <dxf>
        <font>
          <sz val="10"/>
          <name val="Corbel"/>
          <scheme val="none"/>
        </font>
        <alignment horizontal="center" readingOrder="0"/>
      </dxf>
    </rfmt>
    <rfmt sheetId="1" sqref="H33" start="0" length="0">
      <dxf>
        <font>
          <sz val="10"/>
          <name val="Corbel"/>
          <scheme val="none"/>
        </font>
        <alignment horizontal="center" readingOrder="0"/>
      </dxf>
    </rfmt>
    <rfmt sheetId="1" sqref="H34" start="0" length="0">
      <dxf>
        <font>
          <sz val="10"/>
          <name val="Corbel"/>
          <scheme val="none"/>
        </font>
        <alignment horizontal="center" readingOrder="0"/>
      </dxf>
    </rfmt>
    <rfmt sheetId="1" sqref="H35" start="0" length="0">
      <dxf>
        <font>
          <sz val="10"/>
          <name val="Corbel"/>
          <scheme val="none"/>
        </font>
        <alignment horizontal="center" readingOrder="0"/>
      </dxf>
    </rfmt>
    <rfmt sheetId="1" sqref="H41" start="0" length="0">
      <dxf>
        <font>
          <b/>
          <sz val="12"/>
          <color rgb="FFFF0000"/>
          <name val="Corbel"/>
          <scheme val="none"/>
        </font>
      </dxf>
    </rfmt>
    <rfmt sheetId="1" sqref="H42" start="0" length="0">
      <dxf>
        <alignment horizontal="general" readingOrder="0"/>
      </dxf>
    </rfmt>
  </rrc>
  <rcc rId="40" sId="1">
    <oc r="G3" t="inlineStr">
      <is>
        <t>fictieve prijs totaal 4 jaar</t>
      </is>
    </oc>
    <nc r="G3" t="inlineStr">
      <is>
        <t>(Sub)totaal</t>
      </is>
    </nc>
  </rcc>
  <rfmt sheetId="1" sqref="A3" start="0" length="2147483647">
    <dxf>
      <font>
        <b/>
      </font>
    </dxf>
  </rfmt>
  <rfmt sheetId="1" sqref="A3" start="0" length="0">
    <dxf>
      <border>
        <left style="thin">
          <color indexed="64"/>
        </left>
      </border>
    </dxf>
  </rfmt>
  <rfmt sheetId="1" sqref="A3:G3" start="0" length="0">
    <dxf>
      <border>
        <top style="thin">
          <color indexed="64"/>
        </top>
      </border>
    </dxf>
  </rfmt>
  <rfmt sheetId="1" sqref="G3" start="0" length="0">
    <dxf>
      <border>
        <right style="thin">
          <color indexed="64"/>
        </right>
      </border>
    </dxf>
  </rfmt>
  <rfmt sheetId="1" sqref="A3:G3" start="0" length="0">
    <dxf>
      <border>
        <bottom style="thin">
          <color indexed="64"/>
        </bottom>
      </border>
    </dxf>
  </rfmt>
  <rfmt sheetId="1" sqref="A4:A7" start="0" length="0">
    <dxf>
      <border>
        <left style="thin">
          <color indexed="64"/>
        </left>
      </border>
    </dxf>
  </rfmt>
  <rfmt sheetId="1" sqref="E4:E7" start="0" length="0">
    <dxf>
      <border>
        <right style="thin">
          <color indexed="64"/>
        </right>
      </border>
    </dxf>
  </rfmt>
  <rfmt sheetId="1" sqref="A7:E7" start="0" length="0">
    <dxf>
      <border>
        <bottom style="thin">
          <color indexed="64"/>
        </bottom>
      </border>
    </dxf>
  </rfmt>
  <rfmt sheetId="1" sqref="A4:E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G4:G7" start="0" length="0">
    <dxf>
      <border>
        <left style="thin">
          <color indexed="64"/>
        </left>
      </border>
    </dxf>
  </rfmt>
  <rfmt sheetId="1" sqref="G4:G7" start="0" length="0">
    <dxf>
      <border>
        <right style="thin">
          <color indexed="64"/>
        </right>
      </border>
    </dxf>
  </rfmt>
  <rfmt sheetId="1" sqref="G7" start="0" length="0">
    <dxf>
      <border>
        <bottom style="thin">
          <color indexed="64"/>
        </bottom>
      </border>
    </dxf>
  </rfmt>
  <rfmt sheetId="1" sqref="G4:G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9:A12" start="0" length="0">
    <dxf>
      <border>
        <left style="thin">
          <color indexed="64"/>
        </left>
      </border>
    </dxf>
  </rfmt>
  <rfmt sheetId="1" sqref="A9:E9" start="0" length="0">
    <dxf>
      <border>
        <top style="thin">
          <color indexed="64"/>
        </top>
      </border>
    </dxf>
  </rfmt>
  <rfmt sheetId="1" sqref="E9:E12" start="0" length="0">
    <dxf>
      <border>
        <right style="thin">
          <color indexed="64"/>
        </right>
      </border>
    </dxf>
  </rfmt>
  <rfmt sheetId="1" sqref="A12:E12" start="0" length="0">
    <dxf>
      <border>
        <bottom style="thin">
          <color indexed="64"/>
        </bottom>
      </border>
    </dxf>
  </rfmt>
  <rfmt sheetId="1" sqref="A9:E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G9:G12" start="0" length="0">
    <dxf>
      <border>
        <left style="thin">
          <color indexed="64"/>
        </left>
      </border>
    </dxf>
  </rfmt>
  <rfmt sheetId="1" sqref="G9" start="0" length="0">
    <dxf>
      <border>
        <top style="thin">
          <color indexed="64"/>
        </top>
      </border>
    </dxf>
  </rfmt>
  <rfmt sheetId="1" sqref="G9:G12" start="0" length="0">
    <dxf>
      <border>
        <right style="thin">
          <color indexed="64"/>
        </right>
      </border>
    </dxf>
  </rfmt>
  <rfmt sheetId="1" sqref="G12" start="0" length="0">
    <dxf>
      <border>
        <bottom style="thin">
          <color indexed="64"/>
        </bottom>
      </border>
    </dxf>
  </rfmt>
  <rfmt sheetId="1" sqref="G9:G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15:A19" start="0" length="0">
    <dxf>
      <border>
        <left style="thin">
          <color indexed="64"/>
        </left>
      </border>
    </dxf>
  </rfmt>
  <rfmt sheetId="1" sqref="A15:C15" start="0" length="0">
    <dxf>
      <border>
        <top style="thin">
          <color indexed="64"/>
        </top>
      </border>
    </dxf>
  </rfmt>
  <rfmt sheetId="1" sqref="C15:C19" start="0" length="0">
    <dxf>
      <border>
        <right style="thin">
          <color indexed="64"/>
        </right>
      </border>
    </dxf>
  </rfmt>
  <rfmt sheetId="1" sqref="A19:C19" start="0" length="0">
    <dxf>
      <border>
        <bottom style="thin">
          <color indexed="64"/>
        </bottom>
      </border>
    </dxf>
  </rfmt>
  <rfmt sheetId="1" sqref="A15:C1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D15:F15" start="0" length="0">
    <dxf>
      <border>
        <top style="thin">
          <color indexed="64"/>
        </top>
      </border>
    </dxf>
  </rfmt>
  <rfmt sheetId="1" sqref="F15:F19" start="0" length="0">
    <dxf>
      <border>
        <right style="thin">
          <color indexed="64"/>
        </right>
      </border>
    </dxf>
  </rfmt>
  <rfmt sheetId="1" sqref="D19:F19" start="0" length="0">
    <dxf>
      <border>
        <bottom style="thin">
          <color indexed="64"/>
        </bottom>
      </border>
    </dxf>
  </rfmt>
  <rfmt sheetId="1" sqref="D15:F1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G15" start="0" length="0">
    <dxf>
      <border>
        <top style="thin">
          <color indexed="64"/>
        </top>
      </border>
    </dxf>
  </rfmt>
  <rfmt sheetId="1" sqref="G15:G19" start="0" length="0">
    <dxf>
      <border>
        <right style="thin">
          <color indexed="64"/>
        </right>
      </border>
    </dxf>
  </rfmt>
  <rfmt sheetId="1" sqref="G19" start="0" length="0">
    <dxf>
      <border>
        <bottom style="thin">
          <color indexed="64"/>
        </bottom>
      </border>
    </dxf>
  </rfmt>
  <rfmt sheetId="1" sqref="G15:G1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22:A26" start="0" length="0">
    <dxf>
      <border>
        <left style="thin">
          <color indexed="64"/>
        </left>
      </border>
    </dxf>
  </rfmt>
  <rfmt sheetId="1" sqref="A22:G22" start="0" length="0">
    <dxf>
      <border>
        <top style="thin">
          <color indexed="64"/>
        </top>
      </border>
    </dxf>
  </rfmt>
  <rfmt sheetId="1" sqref="G22:G26" start="0" length="0">
    <dxf>
      <border>
        <right style="thin">
          <color indexed="64"/>
        </right>
      </border>
    </dxf>
  </rfmt>
  <rfmt sheetId="1" sqref="A26:G26" start="0" length="0">
    <dxf>
      <border>
        <bottom style="thin">
          <color indexed="64"/>
        </bottom>
      </border>
    </dxf>
  </rfmt>
  <rfmt sheetId="1" sqref="A22:G2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28:A30" start="0" length="0">
    <dxf>
      <border>
        <left style="thin">
          <color indexed="64"/>
        </left>
      </border>
    </dxf>
  </rfmt>
  <rfmt sheetId="1" sqref="A28:E28" start="0" length="0">
    <dxf>
      <border>
        <top style="thin">
          <color indexed="64"/>
        </top>
      </border>
    </dxf>
  </rfmt>
  <rfmt sheetId="1" sqref="E28:E30" start="0" length="0">
    <dxf>
      <border>
        <right style="thin">
          <color indexed="64"/>
        </right>
      </border>
    </dxf>
  </rfmt>
  <rfmt sheetId="1" sqref="A30:E30" start="0" length="0">
    <dxf>
      <border>
        <bottom style="thin">
          <color indexed="64"/>
        </bottom>
      </border>
    </dxf>
  </rfmt>
  <rfmt sheetId="1" sqref="A28:E3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G28:G30" start="0" length="0">
    <dxf>
      <border>
        <left style="thin">
          <color indexed="64"/>
        </left>
      </border>
    </dxf>
  </rfmt>
  <rfmt sheetId="1" sqref="G28" start="0" length="0">
    <dxf>
      <border>
        <top style="thin">
          <color indexed="64"/>
        </top>
      </border>
    </dxf>
  </rfmt>
  <rfmt sheetId="1" sqref="G28:G30" start="0" length="0">
    <dxf>
      <border>
        <right style="thin">
          <color indexed="64"/>
        </right>
      </border>
    </dxf>
  </rfmt>
  <rfmt sheetId="1" sqref="G30" start="0" length="0">
    <dxf>
      <border>
        <bottom style="thin">
          <color indexed="64"/>
        </bottom>
      </border>
    </dxf>
  </rfmt>
  <rfmt sheetId="1" sqref="G28:G3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m rId="41" sheetId="1" source="F32:F35" destination="G32:G35" sourceSheetId="1">
    <rfmt sheetId="1" sqref="G32" start="0" length="0">
      <dxf>
        <font>
          <sz val="10"/>
          <color theme="1"/>
          <name val="Corbel"/>
          <scheme val="none"/>
        </font>
        <numFmt numFmtId="164" formatCode="_ [$€-413]\ * #,##0.00_ ;_ [$€-413]\ * \-#,##0.00_ ;_ [$€-413]\ * &quot;-&quot;??_ ;_ @_ "/>
        <alignment horizontal="center" vertical="center" readingOrder="0"/>
      </dxf>
    </rfmt>
    <rfmt sheetId="1" sqref="G33" start="0" length="0">
      <dxf>
        <font>
          <sz val="10"/>
          <color theme="1"/>
          <name val="Corbel"/>
          <scheme val="none"/>
        </font>
        <numFmt numFmtId="164" formatCode="_ [$€-413]\ * #,##0.00_ ;_ [$€-413]\ * \-#,##0.00_ ;_ [$€-413]\ * &quot;-&quot;??_ ;_ @_ "/>
        <alignment horizontal="center" vertical="center" readingOrder="0"/>
      </dxf>
    </rfmt>
    <rfmt sheetId="1" sqref="G34" start="0" length="0">
      <dxf>
        <font>
          <sz val="10"/>
          <color theme="1"/>
          <name val="Corbel"/>
          <scheme val="none"/>
        </font>
        <numFmt numFmtId="164" formatCode="_ [$€-413]\ * #,##0.00_ ;_ [$€-413]\ * \-#,##0.00_ ;_ [$€-413]\ * &quot;-&quot;??_ ;_ @_ "/>
        <alignment horizontal="center" vertical="center" readingOrder="0"/>
      </dxf>
    </rfmt>
    <rfmt sheetId="1" sqref="G35" start="0" length="0">
      <dxf>
        <font>
          <sz val="10"/>
          <color theme="1"/>
          <name val="Corbel"/>
          <scheme val="none"/>
        </font>
        <numFmt numFmtId="164" formatCode="_ [$€-413]\ * #,##0.00_ ;_ [$€-413]\ * \-#,##0.00_ ;_ [$€-413]\ * &quot;-&quot;??_ ;_ @_ "/>
        <alignment horizontal="center" vertical="center" readingOrder="0"/>
      </dxf>
    </rfmt>
  </rm>
  <rfmt sheetId="1" sqref="A32:A35" start="0" length="0">
    <dxf>
      <border>
        <left style="thin">
          <color indexed="64"/>
        </left>
      </border>
    </dxf>
  </rfmt>
  <rfmt sheetId="1" sqref="A32:E32" start="0" length="0">
    <dxf>
      <border>
        <top style="thin">
          <color indexed="64"/>
        </top>
      </border>
    </dxf>
  </rfmt>
  <rfmt sheetId="1" sqref="E32:E35" start="0" length="0">
    <dxf>
      <border>
        <right style="thin">
          <color indexed="64"/>
        </right>
      </border>
    </dxf>
  </rfmt>
  <rfmt sheetId="1" sqref="A35:E35" start="0" length="0">
    <dxf>
      <border>
        <bottom style="thin">
          <color indexed="64"/>
        </bottom>
      </border>
    </dxf>
  </rfmt>
  <rfmt sheetId="1" sqref="A32:E3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G32:G35" start="0" length="0">
    <dxf>
      <border>
        <left style="thin">
          <color indexed="64"/>
        </left>
      </border>
    </dxf>
  </rfmt>
  <rfmt sheetId="1" sqref="G32" start="0" length="0">
    <dxf>
      <border>
        <top style="thin">
          <color indexed="64"/>
        </top>
      </border>
    </dxf>
  </rfmt>
  <rfmt sheetId="1" sqref="G32:G35" start="0" length="0">
    <dxf>
      <border>
        <right style="thin">
          <color indexed="64"/>
        </right>
      </border>
    </dxf>
  </rfmt>
  <rfmt sheetId="1" sqref="G35" start="0" length="0">
    <dxf>
      <border>
        <bottom style="thin">
          <color indexed="64"/>
        </bottom>
      </border>
    </dxf>
  </rfmt>
  <rfmt sheetId="1" sqref="G32:G3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38:A39" start="0" length="0">
    <dxf>
      <border>
        <left style="thin">
          <color indexed="64"/>
        </left>
      </border>
    </dxf>
  </rfmt>
  <rfmt sheetId="1" sqref="A38:E38" start="0" length="0">
    <dxf>
      <border>
        <top style="thin">
          <color indexed="64"/>
        </top>
      </border>
    </dxf>
  </rfmt>
  <rfmt sheetId="1" sqref="E38:E39" start="0" length="0">
    <dxf>
      <border>
        <right style="thin">
          <color indexed="64"/>
        </right>
      </border>
    </dxf>
  </rfmt>
  <rfmt sheetId="1" sqref="A39:E39" start="0" length="0">
    <dxf>
      <border>
        <bottom style="thin">
          <color indexed="64"/>
        </bottom>
      </border>
    </dxf>
  </rfmt>
  <rfmt sheetId="1" sqref="A38:E3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G38:G39" start="0" length="0">
    <dxf>
      <border>
        <left style="thin">
          <color indexed="64"/>
        </left>
      </border>
    </dxf>
  </rfmt>
  <rfmt sheetId="1" sqref="G38" start="0" length="0">
    <dxf>
      <border>
        <top style="thin">
          <color indexed="64"/>
        </top>
      </border>
    </dxf>
  </rfmt>
  <rfmt sheetId="1" sqref="G38:G39" start="0" length="0">
    <dxf>
      <border>
        <right style="thin">
          <color indexed="64"/>
        </right>
      </border>
    </dxf>
  </rfmt>
  <rfmt sheetId="1" sqref="G39" start="0" length="0">
    <dxf>
      <border>
        <bottom style="thin">
          <color indexed="64"/>
        </bottom>
      </border>
    </dxf>
  </rfmt>
  <rfmt sheetId="1" sqref="G38:G3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F21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F2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F14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F1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" sId="1" ref="A1:XFD1" action="insertRow"/>
  <rrc rId="21" sId="1" ref="A1:XFD1" action="insertRow"/>
  <rcc rId="22" sId="1">
    <nc r="A1" t="inlineStr">
      <is>
        <t>Euopees openbare aanbesteding Aanpak Japanse duizendknoop (AI2022-0144)</t>
      </is>
    </nc>
  </rcc>
  <rcc rId="23" sId="1">
    <nc r="A1" t="inlineStr">
      <is>
        <t>Europees openbare aanbesteding Aanpak Japanse duizendknoop (AI2022-0144) Gemeente Amsterdam</t>
      </is>
    </nc>
  </rcc>
  <rfmt sheetId="1" sqref="B4" start="0" length="2147483647">
    <dxf>
      <font>
        <b/>
      </font>
    </dxf>
  </rfmt>
  <rfmt sheetId="1" sqref="A1" start="0" length="2147483647">
    <dxf>
      <font>
        <sz val="14"/>
      </font>
    </dxf>
  </rfmt>
  <rfmt sheetId="1" sqref="A1" start="0" length="2147483647">
    <dxf>
      <font>
        <b/>
      </font>
    </dxf>
  </rfmt>
  <rdn rId="0" localSheetId="1" customView="1" name="Z_924297B2_E8F1_4D7D_832D_AB0A71D854A0_.wvu.PrintArea" hidden="1" oldHidden="1">
    <formula>'P3 M&amp;I'!$A$3:$H$42</formula>
  </rdn>
  <rcv guid="{924297B2-E8F1-4D7D-832D-AB0A71D854A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" start="0" length="0">
    <dxf>
      <border>
        <right style="thin">
          <color indexed="64"/>
        </right>
      </border>
    </dxf>
  </rfmt>
  <rfmt sheetId="1" sqref="A3:E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G3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G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42" sId="1">
    <oc r="A2" t="inlineStr">
      <is>
        <t xml:space="preserve">Inschrijvingsstaat JDK - Perceel 3 - Monitoring en inspectie </t>
      </is>
    </oc>
    <nc r="A2" t="inlineStr">
      <is>
        <t xml:space="preserve">Inschrijvingsstaat Perceel 3 - Monitoring en inspectie </t>
      </is>
    </nc>
  </rcc>
  <rfmt sheetId="1" sqref="A2" start="0" length="2147483647">
    <dxf>
      <font>
        <sz val="14"/>
      </font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3" sId="1" ref="A3:XFD3" action="insertRow"/>
  <rcc rId="44" sId="1">
    <nc r="A3" t="inlineStr">
      <is>
        <t>Naam Inschrijver:</t>
      </is>
    </nc>
  </rcc>
  <rfmt sheetId="1" sqref="B3">
    <dxf>
      <fill>
        <patternFill patternType="solid">
          <bgColor rgb="FFFFFF00"/>
        </patternFill>
      </fill>
    </dxf>
  </rfmt>
  <rrc rId="45" sId="1" ref="A4:XFD4" action="insertRow"/>
  <rfmt sheetId="1" sqref="B4">
    <dxf>
      <fill>
        <patternFill patternType="none">
          <bgColor auto="1"/>
        </patternFill>
      </fill>
    </dxf>
  </rfmt>
  <rcv guid="{924297B2-E8F1-4D7D-832D-AB0A71D854A0}" action="delete"/>
  <rdn rId="0" localSheetId="1" customView="1" name="Z_924297B2_E8F1_4D7D_832D_AB0A71D854A0_.wvu.PrintArea" hidden="1" oldHidden="1">
    <formula>'P3 M&amp;I'!$A$1:$G$43</formula>
    <oldFormula>'P3 M&amp;I'!$A$1:$G$43</oldFormula>
  </rdn>
  <rcv guid="{924297B2-E8F1-4D7D-832D-AB0A71D854A0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24297B2-E8F1-4D7D-832D-AB0A71D854A0}" action="delete"/>
  <rdn rId="0" localSheetId="1" customView="1" name="Z_924297B2_E8F1_4D7D_832D_AB0A71D854A0_.wvu.PrintArea" hidden="1" oldHidden="1">
    <formula>'P3 M&amp;I'!$A$1:$G$43</formula>
    <oldFormula>'P3 M&amp;I'!$A$1:$G$43</oldFormula>
  </rdn>
  <rcv guid="{924297B2-E8F1-4D7D-832D-AB0A71D854A0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48" sheetId="1" oldName="[Bijlagexxx_inschrijfstaat Perceel 3.xlsx]P3 M&amp;I" newName="[Bijlagexxx_inschrijfstaat Perceel 3.xlsx]Perceel 3 M&amp;I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43" start="0" length="2147483647">
    <dxf>
      <font>
        <color auto="1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topLeftCell="A25" zoomScaleNormal="90" zoomScaleSheetLayoutView="100" workbookViewId="0">
      <selection activeCell="G43" sqref="G43"/>
    </sheetView>
  </sheetViews>
  <sheetFormatPr defaultRowHeight="14.25" x14ac:dyDescent="0.25"/>
  <cols>
    <col min="1" max="1" width="21.42578125" style="9" customWidth="1"/>
    <col min="2" max="2" width="73.7109375" style="2" customWidth="1"/>
    <col min="3" max="3" width="11.7109375" style="3" customWidth="1"/>
    <col min="4" max="4" width="15.7109375" style="4" customWidth="1"/>
    <col min="5" max="5" width="15.7109375" style="5" customWidth="1"/>
    <col min="6" max="6" width="19.140625" style="4" customWidth="1"/>
    <col min="7" max="7" width="25.28515625" style="6" customWidth="1"/>
    <col min="8" max="8" width="27.42578125" style="7" customWidth="1"/>
    <col min="9" max="12" width="9.140625" style="7"/>
    <col min="13" max="16384" width="9.140625" style="2"/>
  </cols>
  <sheetData>
    <row r="1" spans="1:12" s="19" customFormat="1" ht="28.5" customHeight="1" x14ac:dyDescent="0.25">
      <c r="A1" s="27" t="s">
        <v>53</v>
      </c>
      <c r="C1" s="20"/>
      <c r="L1" s="21"/>
    </row>
    <row r="2" spans="1:12" s="19" customFormat="1" ht="29.25" customHeight="1" x14ac:dyDescent="0.25">
      <c r="A2" s="27" t="s">
        <v>56</v>
      </c>
      <c r="C2" s="20"/>
      <c r="L2" s="21"/>
    </row>
    <row r="3" spans="1:12" s="19" customFormat="1" ht="29.25" customHeight="1" x14ac:dyDescent="0.25">
      <c r="A3" s="27" t="s">
        <v>57</v>
      </c>
      <c r="B3" s="52"/>
      <c r="C3" s="20"/>
      <c r="L3" s="21"/>
    </row>
    <row r="4" spans="1:12" s="19" customFormat="1" ht="16.5" customHeight="1" x14ac:dyDescent="0.25">
      <c r="A4" s="27"/>
      <c r="C4" s="20"/>
      <c r="L4" s="21"/>
    </row>
    <row r="5" spans="1:12" s="1" customFormat="1" ht="31.5" x14ac:dyDescent="0.25">
      <c r="A5" s="45" t="s">
        <v>0</v>
      </c>
      <c r="B5" s="46" t="s">
        <v>51</v>
      </c>
      <c r="C5" s="47" t="s">
        <v>1</v>
      </c>
      <c r="D5" s="48" t="s">
        <v>2</v>
      </c>
      <c r="E5" s="49" t="s">
        <v>3</v>
      </c>
      <c r="F5" s="50"/>
      <c r="G5" s="51" t="s">
        <v>55</v>
      </c>
      <c r="H5" s="24"/>
      <c r="I5" s="22"/>
      <c r="J5" s="23"/>
      <c r="K5" s="24"/>
      <c r="L5" s="25"/>
    </row>
    <row r="6" spans="1:12" x14ac:dyDescent="0.25">
      <c r="A6" s="32" t="s">
        <v>4</v>
      </c>
      <c r="B6" s="33" t="s">
        <v>5</v>
      </c>
      <c r="C6" s="34" t="s">
        <v>6</v>
      </c>
      <c r="D6" s="35"/>
      <c r="E6" s="36">
        <v>50</v>
      </c>
      <c r="G6" s="37">
        <f>D6*E6</f>
        <v>0</v>
      </c>
      <c r="H6" s="10"/>
    </row>
    <row r="7" spans="1:12" x14ac:dyDescent="0.25">
      <c r="A7" s="32" t="s">
        <v>4</v>
      </c>
      <c r="B7" s="33" t="s">
        <v>7</v>
      </c>
      <c r="C7" s="34" t="s">
        <v>6</v>
      </c>
      <c r="D7" s="35"/>
      <c r="E7" s="36">
        <v>150</v>
      </c>
      <c r="G7" s="37">
        <f>D7*E7</f>
        <v>0</v>
      </c>
    </row>
    <row r="8" spans="1:12" x14ac:dyDescent="0.25">
      <c r="A8" s="32" t="s">
        <v>4</v>
      </c>
      <c r="B8" s="33" t="s">
        <v>8</v>
      </c>
      <c r="C8" s="34" t="s">
        <v>6</v>
      </c>
      <c r="D8" s="35"/>
      <c r="E8" s="36">
        <v>250</v>
      </c>
      <c r="G8" s="37">
        <f>D8*E8</f>
        <v>0</v>
      </c>
    </row>
    <row r="9" spans="1:12" x14ac:dyDescent="0.25">
      <c r="A9" s="32" t="s">
        <v>4</v>
      </c>
      <c r="B9" s="33" t="s">
        <v>9</v>
      </c>
      <c r="C9" s="34" t="s">
        <v>6</v>
      </c>
      <c r="D9" s="35"/>
      <c r="E9" s="36">
        <v>350</v>
      </c>
      <c r="G9" s="37">
        <f>D9*E9</f>
        <v>0</v>
      </c>
    </row>
    <row r="11" spans="1:12" x14ac:dyDescent="0.25">
      <c r="A11" s="32" t="s">
        <v>10</v>
      </c>
      <c r="B11" s="33" t="s">
        <v>11</v>
      </c>
      <c r="C11" s="34" t="s">
        <v>12</v>
      </c>
      <c r="D11" s="35"/>
      <c r="E11" s="36">
        <v>150</v>
      </c>
      <c r="G11" s="37">
        <f>D11*E11</f>
        <v>0</v>
      </c>
    </row>
    <row r="12" spans="1:12" x14ac:dyDescent="0.25">
      <c r="A12" s="32" t="s">
        <v>10</v>
      </c>
      <c r="B12" s="33" t="s">
        <v>13</v>
      </c>
      <c r="C12" s="34" t="s">
        <v>12</v>
      </c>
      <c r="D12" s="35"/>
      <c r="E12" s="36">
        <v>250</v>
      </c>
      <c r="G12" s="37">
        <f>D12*E12</f>
        <v>0</v>
      </c>
    </row>
    <row r="13" spans="1:12" x14ac:dyDescent="0.25">
      <c r="A13" s="32" t="s">
        <v>10</v>
      </c>
      <c r="B13" s="33" t="s">
        <v>14</v>
      </c>
      <c r="C13" s="34" t="s">
        <v>12</v>
      </c>
      <c r="D13" s="35"/>
      <c r="E13" s="36">
        <v>350</v>
      </c>
      <c r="G13" s="37">
        <f>D13*E13</f>
        <v>0</v>
      </c>
    </row>
    <row r="14" spans="1:12" x14ac:dyDescent="0.25">
      <c r="A14" s="32" t="s">
        <v>10</v>
      </c>
      <c r="B14" s="33" t="s">
        <v>15</v>
      </c>
      <c r="C14" s="34" t="s">
        <v>12</v>
      </c>
      <c r="D14" s="35"/>
      <c r="E14" s="36">
        <v>450</v>
      </c>
      <c r="G14" s="37">
        <f>D14*E14</f>
        <v>0</v>
      </c>
    </row>
    <row r="16" spans="1:12" x14ac:dyDescent="0.25">
      <c r="A16" s="11"/>
      <c r="F16" s="44" t="s">
        <v>16</v>
      </c>
    </row>
    <row r="17" spans="1:7" x14ac:dyDescent="0.25">
      <c r="A17" s="32" t="s">
        <v>17</v>
      </c>
      <c r="B17" s="33" t="s">
        <v>18</v>
      </c>
      <c r="C17" s="34" t="s">
        <v>12</v>
      </c>
      <c r="D17" s="38"/>
      <c r="E17" s="36">
        <v>30</v>
      </c>
      <c r="F17" s="39">
        <v>3</v>
      </c>
      <c r="G17" s="37">
        <f>D17*E17*F17</f>
        <v>0</v>
      </c>
    </row>
    <row r="18" spans="1:7" x14ac:dyDescent="0.25">
      <c r="A18" s="32" t="s">
        <v>17</v>
      </c>
      <c r="B18" s="33" t="s">
        <v>19</v>
      </c>
      <c r="C18" s="34" t="s">
        <v>12</v>
      </c>
      <c r="D18" s="38"/>
      <c r="E18" s="36">
        <v>75</v>
      </c>
      <c r="F18" s="39">
        <v>3</v>
      </c>
      <c r="G18" s="37">
        <f t="shared" ref="G18:G20" si="0">D18*E18*F18</f>
        <v>0</v>
      </c>
    </row>
    <row r="19" spans="1:7" x14ac:dyDescent="0.25">
      <c r="A19" s="32" t="s">
        <v>17</v>
      </c>
      <c r="B19" s="33" t="s">
        <v>20</v>
      </c>
      <c r="C19" s="34" t="s">
        <v>12</v>
      </c>
      <c r="D19" s="38"/>
      <c r="E19" s="36">
        <v>125</v>
      </c>
      <c r="F19" s="39">
        <v>3</v>
      </c>
      <c r="G19" s="37">
        <f t="shared" si="0"/>
        <v>0</v>
      </c>
    </row>
    <row r="20" spans="1:7" x14ac:dyDescent="0.25">
      <c r="A20" s="32" t="s">
        <v>17</v>
      </c>
      <c r="B20" s="33" t="s">
        <v>21</v>
      </c>
      <c r="C20" s="34" t="s">
        <v>12</v>
      </c>
      <c r="D20" s="38"/>
      <c r="E20" s="36">
        <v>175</v>
      </c>
      <c r="F20" s="39">
        <v>3</v>
      </c>
      <c r="G20" s="37">
        <f t="shared" si="0"/>
        <v>0</v>
      </c>
    </row>
    <row r="21" spans="1:7" x14ac:dyDescent="0.25">
      <c r="A21" s="32" t="s">
        <v>22</v>
      </c>
      <c r="B21" s="33" t="s">
        <v>23</v>
      </c>
      <c r="C21" s="34" t="s">
        <v>24</v>
      </c>
      <c r="D21" s="38"/>
      <c r="E21" s="36">
        <v>4</v>
      </c>
      <c r="F21" s="39"/>
      <c r="G21" s="37">
        <f>D21*E21</f>
        <v>0</v>
      </c>
    </row>
    <row r="22" spans="1:7" x14ac:dyDescent="0.25">
      <c r="F22" s="12"/>
    </row>
    <row r="23" spans="1:7" x14ac:dyDescent="0.25">
      <c r="F23" s="44" t="s">
        <v>16</v>
      </c>
    </row>
    <row r="24" spans="1:7" x14ac:dyDescent="0.25">
      <c r="A24" s="32" t="s">
        <v>25</v>
      </c>
      <c r="B24" s="33" t="s">
        <v>26</v>
      </c>
      <c r="C24" s="34" t="s">
        <v>12</v>
      </c>
      <c r="D24" s="38"/>
      <c r="E24" s="36">
        <v>50</v>
      </c>
      <c r="F24" s="39">
        <v>1</v>
      </c>
      <c r="G24" s="37">
        <f>D24*E24</f>
        <v>0</v>
      </c>
    </row>
    <row r="25" spans="1:7" x14ac:dyDescent="0.25">
      <c r="A25" s="32" t="s">
        <v>25</v>
      </c>
      <c r="B25" s="33" t="s">
        <v>27</v>
      </c>
      <c r="C25" s="34" t="s">
        <v>12</v>
      </c>
      <c r="D25" s="38"/>
      <c r="E25" s="36">
        <v>150</v>
      </c>
      <c r="F25" s="39">
        <v>1</v>
      </c>
      <c r="G25" s="37">
        <f>D25*E25</f>
        <v>0</v>
      </c>
    </row>
    <row r="26" spans="1:7" x14ac:dyDescent="0.25">
      <c r="A26" s="32" t="s">
        <v>25</v>
      </c>
      <c r="B26" s="33" t="s">
        <v>28</v>
      </c>
      <c r="C26" s="34" t="s">
        <v>12</v>
      </c>
      <c r="D26" s="38"/>
      <c r="E26" s="36">
        <v>250</v>
      </c>
      <c r="F26" s="39">
        <v>1</v>
      </c>
      <c r="G26" s="37">
        <f>D26*E26</f>
        <v>0</v>
      </c>
    </row>
    <row r="27" spans="1:7" x14ac:dyDescent="0.25">
      <c r="A27" s="32" t="s">
        <v>25</v>
      </c>
      <c r="B27" s="33" t="s">
        <v>29</v>
      </c>
      <c r="C27" s="34" t="s">
        <v>12</v>
      </c>
      <c r="D27" s="38"/>
      <c r="E27" s="36">
        <v>350</v>
      </c>
      <c r="F27" s="39">
        <v>1</v>
      </c>
      <c r="G27" s="37">
        <f>D27*E27</f>
        <v>0</v>
      </c>
    </row>
    <row r="28" spans="1:7" x14ac:dyDescent="0.25">
      <c r="A28" s="32" t="s">
        <v>30</v>
      </c>
      <c r="B28" s="33" t="s">
        <v>23</v>
      </c>
      <c r="C28" s="34" t="s">
        <v>31</v>
      </c>
      <c r="D28" s="38"/>
      <c r="E28" s="36">
        <v>4</v>
      </c>
      <c r="F28" s="39"/>
      <c r="G28" s="37">
        <f>D28*E28</f>
        <v>0</v>
      </c>
    </row>
    <row r="30" spans="1:7" x14ac:dyDescent="0.25">
      <c r="A30" s="32" t="s">
        <v>32</v>
      </c>
      <c r="B30" s="33" t="s">
        <v>33</v>
      </c>
      <c r="C30" s="34" t="s">
        <v>31</v>
      </c>
      <c r="D30" s="38"/>
      <c r="E30" s="36">
        <v>4</v>
      </c>
      <c r="G30" s="37">
        <f>D30*E30</f>
        <v>0</v>
      </c>
    </row>
    <row r="31" spans="1:7" x14ac:dyDescent="0.25">
      <c r="A31" s="32" t="s">
        <v>34</v>
      </c>
      <c r="B31" s="33" t="s">
        <v>35</v>
      </c>
      <c r="C31" s="34" t="s">
        <v>36</v>
      </c>
      <c r="D31" s="38"/>
      <c r="E31" s="36">
        <v>4</v>
      </c>
      <c r="G31" s="37">
        <f>D31*E31</f>
        <v>0</v>
      </c>
    </row>
    <row r="32" spans="1:7" x14ac:dyDescent="0.25">
      <c r="A32" s="32" t="s">
        <v>37</v>
      </c>
      <c r="B32" s="33" t="s">
        <v>38</v>
      </c>
      <c r="C32" s="34" t="s">
        <v>36</v>
      </c>
      <c r="D32" s="38"/>
      <c r="E32" s="36">
        <v>4</v>
      </c>
      <c r="G32" s="37">
        <f>D32*E32</f>
        <v>0</v>
      </c>
    </row>
    <row r="34" spans="1:12" s="9" customFormat="1" ht="12.75" x14ac:dyDescent="0.25">
      <c r="A34" s="32" t="s">
        <v>39</v>
      </c>
      <c r="B34" s="32" t="s">
        <v>40</v>
      </c>
      <c r="C34" s="40" t="s">
        <v>41</v>
      </c>
      <c r="D34" s="41"/>
      <c r="E34" s="40">
        <v>16</v>
      </c>
      <c r="G34" s="43">
        <f>D34*E34</f>
        <v>0</v>
      </c>
      <c r="H34" s="14"/>
      <c r="I34" s="15"/>
      <c r="J34" s="13"/>
      <c r="K34" s="14"/>
      <c r="L34" s="16"/>
    </row>
    <row r="35" spans="1:12" s="9" customFormat="1" ht="12.75" x14ac:dyDescent="0.25">
      <c r="A35" s="32" t="s">
        <v>42</v>
      </c>
      <c r="B35" s="32" t="s">
        <v>43</v>
      </c>
      <c r="C35" s="40" t="s">
        <v>44</v>
      </c>
      <c r="D35" s="41"/>
      <c r="E35" s="40">
        <v>4</v>
      </c>
      <c r="G35" s="43">
        <f>D35*E35</f>
        <v>0</v>
      </c>
      <c r="H35" s="14"/>
      <c r="I35" s="15"/>
      <c r="J35" s="13"/>
      <c r="K35" s="14"/>
      <c r="L35" s="16"/>
    </row>
    <row r="36" spans="1:12" s="9" customFormat="1" ht="12.75" x14ac:dyDescent="0.25">
      <c r="A36" s="53" t="s">
        <v>52</v>
      </c>
      <c r="B36" s="32" t="s">
        <v>45</v>
      </c>
      <c r="C36" s="40" t="s">
        <v>44</v>
      </c>
      <c r="D36" s="41"/>
      <c r="E36" s="42">
        <v>4</v>
      </c>
      <c r="G36" s="43">
        <f>D36*E36</f>
        <v>0</v>
      </c>
      <c r="H36" s="14"/>
      <c r="I36" s="14"/>
      <c r="J36" s="17"/>
      <c r="K36" s="14"/>
      <c r="L36" s="16"/>
    </row>
    <row r="37" spans="1:12" s="9" customFormat="1" ht="12.75" x14ac:dyDescent="0.25">
      <c r="A37" s="53"/>
      <c r="B37" s="32" t="s">
        <v>46</v>
      </c>
      <c r="C37" s="40" t="s">
        <v>44</v>
      </c>
      <c r="D37" s="41"/>
      <c r="E37" s="42">
        <v>4</v>
      </c>
      <c r="G37" s="43">
        <f>D37*E37</f>
        <v>0</v>
      </c>
      <c r="H37" s="14"/>
      <c r="I37" s="14"/>
      <c r="J37" s="17"/>
      <c r="K37" s="14"/>
      <c r="L37" s="16"/>
    </row>
    <row r="39" spans="1:12" x14ac:dyDescent="0.25">
      <c r="B39" s="8"/>
    </row>
    <row r="40" spans="1:12" x14ac:dyDescent="0.25">
      <c r="A40" s="32" t="s">
        <v>47</v>
      </c>
      <c r="B40" s="33" t="s">
        <v>48</v>
      </c>
      <c r="C40" s="34" t="s">
        <v>49</v>
      </c>
      <c r="D40" s="38"/>
      <c r="E40" s="36">
        <v>8</v>
      </c>
      <c r="G40" s="37">
        <f>D40*E40</f>
        <v>0</v>
      </c>
    </row>
    <row r="41" spans="1:12" x14ac:dyDescent="0.25">
      <c r="A41" s="32" t="s">
        <v>47</v>
      </c>
      <c r="B41" s="33" t="s">
        <v>50</v>
      </c>
      <c r="C41" s="34" t="s">
        <v>49</v>
      </c>
      <c r="D41" s="38"/>
      <c r="E41" s="36">
        <v>16</v>
      </c>
      <c r="G41" s="37">
        <f>D41*E41</f>
        <v>0</v>
      </c>
    </row>
    <row r="42" spans="1:12" ht="15" thickBot="1" x14ac:dyDescent="0.3"/>
    <row r="43" spans="1:12" s="26" customFormat="1" ht="26.25" customHeight="1" thickBot="1" x14ac:dyDescent="0.3">
      <c r="A43" s="19"/>
      <c r="B43" s="28" t="s">
        <v>54</v>
      </c>
      <c r="C43" s="29"/>
      <c r="D43" s="30"/>
      <c r="E43" s="31"/>
      <c r="F43" s="30"/>
      <c r="G43" s="54">
        <f>SUM(G6:G42)</f>
        <v>0</v>
      </c>
    </row>
    <row r="45" spans="1:12" x14ac:dyDescent="0.25">
      <c r="B45" s="18"/>
    </row>
  </sheetData>
  <customSheetViews>
    <customSheetView guid="{924297B2-E8F1-4D7D-832D-AB0A71D854A0}" showPageBreaks="1" fitToPage="1" printArea="1" view="pageBreakPreview" topLeftCell="A25">
      <selection activeCell="B43" sqref="B43"/>
      <pageMargins left="0.25" right="0.25" top="0.75" bottom="0.75" header="0.3" footer="0.3"/>
      <pageSetup paperSize="8" orientation="landscape" r:id="rId1"/>
    </customSheetView>
    <customSheetView guid="{B69F7AD6-726B-482E-A8E7-7B518DEFAEC6}" showPageBreaks="1" fitToPage="1" printArea="1" view="pageBreakPreview" topLeftCell="B3">
      <selection activeCell="D4" sqref="D4"/>
      <pageMargins left="0.25" right="0.25" top="0.75" bottom="0.75" header="0.3" footer="0.3"/>
      <pageSetup paperSize="8" scale="98" orientation="landscape" r:id="rId2"/>
    </customSheetView>
  </customSheetViews>
  <mergeCells count="1">
    <mergeCell ref="A36:A37"/>
  </mergeCells>
  <pageMargins left="0.25" right="0.25" top="0.75" bottom="0.75" header="0.3" footer="0.3"/>
  <pageSetup paperSize="8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3 M&amp;I</vt:lpstr>
      <vt:lpstr>'Perceel 3 M&amp;I'!Afdrukbereik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Bijleveld, Jaike</dc:creator>
  <cp:lastModifiedBy>Ergün, Haci</cp:lastModifiedBy>
  <cp:lastPrinted>2022-10-13T11:31:23Z</cp:lastPrinted>
  <dcterms:created xsi:type="dcterms:W3CDTF">2022-09-16T17:38:15Z</dcterms:created>
  <dcterms:modified xsi:type="dcterms:W3CDTF">2022-10-13T19:22:34Z</dcterms:modified>
</cp:coreProperties>
</file>